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 IZP\2026 ROK PISMA\IZP.271.......2026 przetargi\IZP.271...2026 rozbudowa klasztorna\swz z zał\"/>
    </mc:Choice>
  </mc:AlternateContent>
  <bookViews>
    <workbookView xWindow="-120" yWindow="-120" windowWidth="29040" windowHeight="15720"/>
  </bookViews>
  <sheets>
    <sheet name="Kosztorys uproszczony" sheetId="1" r:id="rId1"/>
  </sheets>
  <externalReferences>
    <externalReference r:id="rId2"/>
  </externalReferences>
  <definedNames>
    <definedName name="_xlnm.Print_Titles" localSheetId="0">'Kosztorys uproszczony'!$1:$6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" l="1"/>
  <c r="J68" i="1" l="1"/>
  <c r="J70" i="1" s="1"/>
  <c r="J69" i="1"/>
  <c r="J67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50" i="1"/>
  <c r="J47" i="1"/>
  <c r="J48" i="1" s="1"/>
  <c r="J43" i="1"/>
  <c r="J44" i="1"/>
  <c r="J42" i="1"/>
  <c r="J45" i="1" s="1"/>
  <c r="J40" i="1"/>
  <c r="J39" i="1"/>
  <c r="J38" i="1"/>
  <c r="J33" i="1"/>
  <c r="J34" i="1"/>
  <c r="J35" i="1"/>
  <c r="J32" i="1"/>
  <c r="J23" i="1"/>
  <c r="J24" i="1"/>
  <c r="J25" i="1"/>
  <c r="J26" i="1"/>
  <c r="J27" i="1"/>
  <c r="J28" i="1"/>
  <c r="J29" i="1"/>
  <c r="J22" i="1"/>
  <c r="J15" i="1"/>
  <c r="J16" i="1"/>
  <c r="J14" i="1"/>
  <c r="J19" i="1"/>
  <c r="J9" i="1"/>
  <c r="J10" i="1"/>
  <c r="J11" i="1"/>
  <c r="J8" i="1"/>
  <c r="J65" i="1" l="1"/>
  <c r="J36" i="1"/>
  <c r="J30" i="1"/>
  <c r="J17" i="1"/>
  <c r="J12" i="1"/>
  <c r="J71" i="1" l="1"/>
  <c r="J72" i="1" l="1"/>
  <c r="J73" i="1" s="1"/>
</calcChain>
</file>

<file path=xl/sharedStrings.xml><?xml version="1.0" encoding="utf-8"?>
<sst xmlns="http://schemas.openxmlformats.org/spreadsheetml/2006/main" count="228" uniqueCount="176">
  <si>
    <t>Rozbudowa drogi gminnej nr 117478R - ul Klasztornej w Zagórzu w km. 0+875 o długości 0,135km</t>
  </si>
  <si>
    <t>Nr</t>
  </si>
  <si>
    <t>Podstawa</t>
  </si>
  <si>
    <t>Kod poz.</t>
  </si>
  <si>
    <t>Nr ST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</si>
  <si>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</si>
  <si>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</si>
  <si>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</si>
  <si>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</si>
  <si>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</si>
  <si>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</si>
  <si>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</si>
  <si>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</si>
  <si>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</si>
  <si>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</si>
  <si>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</si>
  <si>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</si>
  <si>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</si>
  <si>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</si>
  <si>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1. ROBOTY PRZYGOTOWAWCZE</t>
  </si>
  <si>
    <t xml:space="preserve">KNR 2-01w 0113/04  </t>
  </si>
  <si>
    <t>Roboty pomiarowe przy liniowych robotach ziemnych - trasa dróg w terenie pagórkowatym lub podgórskim wraz z opracowaniem projektu tymczasowej organizacji ruchu na czas robót</t>
  </si>
  <si>
    <t>km</t>
  </si>
  <si>
    <t xml:space="preserve">KNR 2-01 0108/05  </t>
  </si>
  <si>
    <t>Mechaniczne karczowanie krzaków i podszyć średniej gęstości</t>
  </si>
  <si>
    <t>ha</t>
  </si>
  <si>
    <t xml:space="preserve">KNR 2-25 0612/02  </t>
  </si>
  <si>
    <t>Układanie w wykopie rur ochronnych PCW - rura ochronna</t>
  </si>
  <si>
    <t>m</t>
  </si>
  <si>
    <t xml:space="preserve">  </t>
  </si>
  <si>
    <t>Kalkulacja indywidualna. Prace archeologiczne</t>
  </si>
  <si>
    <t>szt</t>
  </si>
  <si>
    <t>1. ROBOTY PRZYGOTOWAWCZE</t>
  </si>
  <si>
    <t xml:space="preserve"> 2. ROBOTY ZIEMNE</t>
  </si>
  <si>
    <t xml:space="preserve">KNR 2-01 0206/02  </t>
  </si>
  <si>
    <t>Roboty ziemne w gruncie kategorii III wykonywane koparkami podsiębiernymi o pojemności łyżki 0,40m3 z transportem urobku samochodami samowyładowczymi na odległość do 1,0km - wg. tabeli robót ziemnych</t>
  </si>
  <si>
    <t>m3</t>
  </si>
  <si>
    <t xml:space="preserve">KNR 2-01 0313/02  </t>
  </si>
  <si>
    <t>MECHANICZNE formowanie nasypów z ziemi dowożonej samochodami samowyładowczymi, grunt kategorii III-IV (nasyp z materiału dowożonego zagęsczalnego typu mieszanka żwirowo-piaskowa  wraz z wykonaniem schodkowania) - wg. tabeli robót ziemnych</t>
  </si>
  <si>
    <t xml:space="preserve">KNR 2-01 0237/03.1  </t>
  </si>
  <si>
    <t>Zagęszczenie nasypów z gruntu sypkiego kategorii I-III walcami samojezdnymi statycznymi 4-6t</t>
  </si>
  <si>
    <t>2. ROBOTY ZIEMNE</t>
  </si>
  <si>
    <t xml:space="preserve"> 3. ODWODNIENIE</t>
  </si>
  <si>
    <t xml:space="preserve">KNR 2-11 0143/07.1  </t>
  </si>
  <si>
    <t>Układanie ręczne rurociągów drenarskich ceramicznych o średnicy 20cm w wykopach umocnionych na głębokości ponad 2m (Rurki drenarskie ceramiczne)</t>
  </si>
  <si>
    <t>3. ODWODNIENIE</t>
  </si>
  <si>
    <t xml:space="preserve"> 3. PODBUDOWY</t>
  </si>
  <si>
    <t xml:space="preserve">KNR 2-31 0102/01  </t>
  </si>
  <si>
    <t>Koryta o głębokości 10cm wykonywane na poszerzeniach jezdni w gruncie kategorii II-IV -</t>
  </si>
  <si>
    <t>m2</t>
  </si>
  <si>
    <t>10</t>
  </si>
  <si>
    <t xml:space="preserve">KNR 2-31 0102/02  </t>
  </si>
  <si>
    <t>Koryta wykonywane na poszerzeniach jezdni w gruncie kategorii II-IV - za każde dalsze 5cm ponad 10cm ( dla 50 cm) -</t>
  </si>
  <si>
    <t>11</t>
  </si>
  <si>
    <t xml:space="preserve">KNR 2-31 0103/04  </t>
  </si>
  <si>
    <t>D-04.01.01</t>
  </si>
  <si>
    <t>Profilowanie i zagęszczanie mechaniczne podłoża pod warstwy konstrukcyjne nawierzchni w gruncie kategorii I-IV -</t>
  </si>
  <si>
    <t>12</t>
  </si>
  <si>
    <t xml:space="preserve">KNR 2-31 0114/01  </t>
  </si>
  <si>
    <t>Warstwa dolna podbudowy z kruszywa naturalnego o grubości po zagęszczeniu 20cm -</t>
  </si>
  <si>
    <t>13</t>
  </si>
  <si>
    <t xml:space="preserve">KNR 2-31 0114/03  </t>
  </si>
  <si>
    <t>Warstwa górna podbudowy z kruszywa naturalnego o grubości po zagęszczeniu 8cm -</t>
  </si>
  <si>
    <t>14</t>
  </si>
  <si>
    <t xml:space="preserve">KNR 2-31 0114/04  </t>
  </si>
  <si>
    <t>Warstwa górna podbudowy z kruszywa naturalnego o grubości po zagęszczeniu 8cm - za każdy dalszy 1cm (dla 2cm) -</t>
  </si>
  <si>
    <t>15</t>
  </si>
  <si>
    <t xml:space="preserve">KNR 2-31 0114/05  </t>
  </si>
  <si>
    <t>Warstwa dolna podbudowy z kruszywa łamanego o grubości po zagęszczeniu 15cm -</t>
  </si>
  <si>
    <t>16</t>
  </si>
  <si>
    <t xml:space="preserve">KNR 2-31 0114/06  </t>
  </si>
  <si>
    <t>Warstwa dolna podbudowy z kruszywa łamanego o grubości po zagęszczeniu 15cm - za każdy dalszy 1cm (dla 15cm) -</t>
  </si>
  <si>
    <t>3. PODBUDOWY</t>
  </si>
  <si>
    <t xml:space="preserve"> 4. NAWIERZCHNIA - wymagania na ruch KR 3</t>
  </si>
  <si>
    <t>17</t>
  </si>
  <si>
    <t xml:space="preserve">KNR AT-04 0101/01  </t>
  </si>
  <si>
    <t>Warstwa wzmacniająca grunt pod warstwy technologiczne z geowłókniny o szerokości 5m - geowłóknina przeciw chwastom</t>
  </si>
  <si>
    <t>18</t>
  </si>
  <si>
    <t xml:space="preserve">KNR 2-01 0520/01  </t>
  </si>
  <si>
    <t>ułożenie geokraty z tworzywa sztucznego o wysokości 40mm , grubości ścianki 5mm wraz z wykonaniem podsypki wyrównawczej z piasku o gr. 3cm - geokrata o nośności 11,5 kN/m2</t>
  </si>
  <si>
    <t>19</t>
  </si>
  <si>
    <t>uzupełnienie geokraty grysem kamiennym 11/16 mm  - gr. 4cm</t>
  </si>
  <si>
    <t>20</t>
  </si>
  <si>
    <t xml:space="preserve">KNR 2-31 0302/05  </t>
  </si>
  <si>
    <t>Nawierzchnie z kostki kamiennej nieregularnej o wysokości śr.15cm na podsypce cementowo-piaskowej - materiał inwestora transport Wykonawcy z odl. 2km</t>
  </si>
  <si>
    <t>4. NAWIERZCHNIA - wymagania na ruch KR 3</t>
  </si>
  <si>
    <t xml:space="preserve"> 5. ELEMENTY ULIC</t>
  </si>
  <si>
    <t>21</t>
  </si>
  <si>
    <t xml:space="preserve">KNR 2-31 0402/04  </t>
  </si>
  <si>
    <t>Ława betonowa z oporem pod krawężniki</t>
  </si>
  <si>
    <t>22</t>
  </si>
  <si>
    <t xml:space="preserve">KNR 2-31 0404/03  </t>
  </si>
  <si>
    <t>Krawężniki kamienne wystające o wymiarach 20x25cm na podsypce cementowo-piaskowej - kostka granitowa (materiał Inwestora) jako opór (krawężnik) transport Wykonawcy z odl. 2km</t>
  </si>
  <si>
    <t>5. ELEMENTY ULIC</t>
  </si>
  <si>
    <t xml:space="preserve"> 6. OZNAKOWANIE I URZĄDZENIA BEZPIECZEŃSTWA RUCHU</t>
  </si>
  <si>
    <t>23</t>
  </si>
  <si>
    <t xml:space="preserve">KNR 2-31 0702/02  </t>
  </si>
  <si>
    <t>Słupki do znaków drogowych z rur stalowych o średnicy 70mm</t>
  </si>
  <si>
    <t>24</t>
  </si>
  <si>
    <t xml:space="preserve">KNR 2-31 0703/01  </t>
  </si>
  <si>
    <t>Przymocowanie znaków zakazu, nakazu, ostrzegawczych i informacyjnych o powierzchni do 0,3m2-</t>
  </si>
  <si>
    <t>25</t>
  </si>
  <si>
    <t xml:space="preserve">KNR 2-31 0701/03  </t>
  </si>
  <si>
    <t>Poręcze ochronne sztywne z pochwytem i przeciągiem na słupkach z rur o średnicy 60 i 38mm w rozstawie 1,5m</t>
  </si>
  <si>
    <t>6. OZNAKOWANIE I URZĄDZENIA BEZPIECZEŃSTWA RUCHU</t>
  </si>
  <si>
    <t xml:space="preserve"> 7. ROBOTY WYKOŃCZENIOWE I INNE</t>
  </si>
  <si>
    <t>26</t>
  </si>
  <si>
    <t>D-01.01.01</t>
  </si>
  <si>
    <t>Roboty pomiarowe przy liniowych robotach ziemnych - trasa dróg w terenie pagórkowatym lub podgórskim  INWENTERYZACJA POWYKONAWCZA</t>
  </si>
  <si>
    <t>7. ROBOTY WYKOŃCZENIOWE I INNE</t>
  </si>
  <si>
    <t>8. ROZBUDOWA WEWNĘTRZNEJ INSTALACJI KANALIZACJI DESZCZOWEJ</t>
  </si>
  <si>
    <t>27</t>
  </si>
  <si>
    <t xml:space="preserve">KNNR 1 0111/01  </t>
  </si>
  <si>
    <t>Roboty pomiarowe przy liniowych robotach ziemnych - wytyczenie</t>
  </si>
  <si>
    <t>28</t>
  </si>
  <si>
    <t>Roboty pomiarowe przy liniowych robotach ziemnych - inwentaryzacja</t>
  </si>
  <si>
    <t>29</t>
  </si>
  <si>
    <t xml:space="preserve">KNNR 1 0210/03  </t>
  </si>
  <si>
    <t>Wykopy oraz przekopy o głęb.do 3.0 m wyk.na odkład koparkami podsiębiernymi o poj. łyżki 0.25 - 0.60 m3 w gr.kat. III-IV</t>
  </si>
  <si>
    <t>30</t>
  </si>
  <si>
    <t xml:space="preserve">KNR 2-01 0321/02  </t>
  </si>
  <si>
    <t>Pełne umocnienie pionowych ścian wykopów liniowych o szerokości do 1m i głębokości do 3m, w gruntach suchych kategorii III-IV - analogia</t>
  </si>
  <si>
    <t>31</t>
  </si>
  <si>
    <t xml:space="preserve">KNNR 4 1411/01  </t>
  </si>
  <si>
    <t>Podłoża pod kanały i obiekty z materiałów sypkich o grubości 10cm</t>
  </si>
  <si>
    <t>32</t>
  </si>
  <si>
    <t xml:space="preserve">KNNR 4 1411/02  </t>
  </si>
  <si>
    <t>Podłoża pod kanały i obiekty z materiałów sypkich obsypka piaskowa</t>
  </si>
  <si>
    <t>33</t>
  </si>
  <si>
    <t>Podłoża pod kanały i obiekty z materiałów sypkich o grubości 15cm - zasypka piaskowa</t>
  </si>
  <si>
    <t>34</t>
  </si>
  <si>
    <t xml:space="preserve">KNNR 1 0214/02  </t>
  </si>
  <si>
    <t>Zasypanie wykopów fundamentowych podłużnych, punktowych, rowów, wykopów obiektowych spycharkami z zagęszczeniem mechanicznym spycharkami (gr. warstwy w stanie luźnym 30 cm) - kat. gruntu III-IV</t>
  </si>
  <si>
    <t>35</t>
  </si>
  <si>
    <t xml:space="preserve">KNR 2-01 0236/01  </t>
  </si>
  <si>
    <t>Zagęszczenie nasypów z gruntu sypkiego kategorii I-III ubijakami mechanicznymi</t>
  </si>
  <si>
    <t>36</t>
  </si>
  <si>
    <t xml:space="preserve">KNNR 4 1413/01  </t>
  </si>
  <si>
    <t>Studnie rewizyjne z kręgów betonowych o średnicy 1000mm i głębokości 3m w gotowym wykopie</t>
  </si>
  <si>
    <t>studnię</t>
  </si>
  <si>
    <t>37</t>
  </si>
  <si>
    <t xml:space="preserve">KNNR 4 1410/02  </t>
  </si>
  <si>
    <t>Podłoże betonowe o grubości 10cm pod studnie</t>
  </si>
  <si>
    <t>38</t>
  </si>
  <si>
    <t xml:space="preserve"> Kalkulacja indywidualna </t>
  </si>
  <si>
    <t>Studnia chłonna fi 1500 wg. rysunku</t>
  </si>
  <si>
    <t>39</t>
  </si>
  <si>
    <t xml:space="preserve">KNNR 4 1308/04  </t>
  </si>
  <si>
    <t>Kanały z rur PCW o średnicy 250mm łączone na wcisk SN 12</t>
  </si>
  <si>
    <t>40</t>
  </si>
  <si>
    <t xml:space="preserve">KNR-W 2-19 0306/04.1  </t>
  </si>
  <si>
    <t>Arot A PS 110</t>
  </si>
  <si>
    <t>41</t>
  </si>
  <si>
    <t>Przeprowadzenie monitoringu TV wybudowanej sieci kanalizacyjnej (m.in.  sprawdzenie szczelności i spadków) w obecności Inspektora Nadzoru wraz ze  sporządzeniem stosownej dokumentacji (wykresy spadków i film na płycie CD  lub DVD)</t>
  </si>
  <si>
    <t>ROZBUDOWA WEWNĘTRZNEJ INSTALACJI KANALIZACJI DESZCZOWEJ</t>
  </si>
  <si>
    <t>9. Oświetlenie uliczne</t>
  </si>
  <si>
    <t>42</t>
  </si>
  <si>
    <t xml:space="preserve">KNNR 5 0701/05  </t>
  </si>
  <si>
    <t>Mechaniczne kopanie rowów dla kabli w gruncie kategorii III-IV</t>
  </si>
  <si>
    <t>43</t>
  </si>
  <si>
    <t xml:space="preserve">KNNR 5 0705/01  </t>
  </si>
  <si>
    <t>Ułożenie rur osłonowych z PCW o średnicy do 140mm - RHDPE - 50</t>
  </si>
  <si>
    <t>44</t>
  </si>
  <si>
    <t>Ułożenie rur osłonowych z PCW o średnicy do 140mm - RHDPE - 40</t>
  </si>
  <si>
    <t>Oświetlenie uliczne</t>
  </si>
  <si>
    <t>Razem k.b.</t>
  </si>
  <si>
    <t>Podatek VAT 23%</t>
  </si>
  <si>
    <t>Ogółem</t>
  </si>
  <si>
    <t>Załącznik Nr 10 do SWZ</t>
  </si>
  <si>
    <r>
      <rPr>
        <b/>
        <i/>
        <sz val="8"/>
        <color rgb="FF000000"/>
        <rFont val="Arial"/>
        <family val="2"/>
        <charset val="238"/>
      </rPr>
      <t xml:space="preserve">IZP.271.14.2026 </t>
    </r>
    <r>
      <rPr>
        <i/>
        <sz val="8"/>
        <color rgb="FF000000"/>
        <rFont val="Arial"/>
      </rPr>
      <t>Kosztorys ofertowy do postepowania o udzielenie zamówienie publiczne pn. " Rozbudowa drogi gminnej nr 117478 R - ul. Klasztornej w miejscowości Zagórz wraz z kanalizacją deszczową</t>
    </r>
  </si>
  <si>
    <t>dokument należy podpisać kwalifikowanym podpisem elektronicznym lub elektronicznym podpisem zaufanym lub podpisem osobistym przez osobę lub osoby umocowane do złożenia podpisu w imieniu Wykonawcy</t>
  </si>
  <si>
    <r>
      <t xml:space="preserve">Niniejsze oświadczenie składają </t>
    </r>
    <r>
      <rPr>
        <b/>
        <i/>
        <u/>
        <sz val="10"/>
        <color rgb="FF000000"/>
        <rFont val="Arial"/>
        <family val="2"/>
      </rPr>
      <t>wraz z ofertą</t>
    </r>
    <r>
      <rPr>
        <b/>
        <i/>
        <sz val="10"/>
        <color rgb="FF000000"/>
        <rFont val="Arial"/>
        <family val="2"/>
      </rPr>
      <t xml:space="preserve"> wszyscy Wykonawcy biorący udział w postępowaniu.</t>
    </r>
  </si>
  <si>
    <t>*oświadczenie może być złożone:</t>
  </si>
  <si>
    <t>(1) w postaci elektronicznej opatrzonej kwalifikowanym podpisem elektronicznym przez Wykonawcę</t>
  </si>
  <si>
    <t>lub</t>
  </si>
  <si>
    <t xml:space="preserve">(2) jako cyfrowe odwzorowanie dokumentu, który został sporządzony w postaci papierowej i opatrzony własnoręcznym podpisem potwierdzające zgodność odwzorowania cyfrowego z dokumentem w postaci papierowej; cyfrowe odwzorowanie dokumentu (elektroniczna kopia dokumentu, który został sporządzony w postaci papierowej i opatrzony własnoręcznym podpisem) jest opatrywane kwalifikowanym podpisem elektronicznym przez Wykonawcę lub przez notariusza.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</si>
</sst>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u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39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wrapText="1"/>
      <protection locked="0"/>
    </xf>
    <xf numFmtId="39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39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3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39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right" vertical="center" wrapText="1"/>
    </xf>
    <xf numFmtId="0" fontId="4" fillId="4" borderId="1" xfId="0" applyFont="1" applyFill="1" applyBorder="1" applyAlignment="1" applyProtection="1">
      <alignment horizontal="righ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boczy-Za&#322;&#261;cznik%20nr%2010%20do%20SWZ%20-%20kosztorys%20ofert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26">
          <cell r="G26" t="str">
            <v>Powyższą wartość brutto należy przenieść do formularza ofertowego!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topLeftCell="A61" workbookViewId="0">
      <selection activeCell="I69" sqref="I69"/>
    </sheetView>
  </sheetViews>
  <sheetFormatPr defaultColWidth="11.42578125" defaultRowHeight="12.75" customHeight="1" x14ac:dyDescent="0.2"/>
  <cols>
    <col min="1" max="1" width="4.28515625" style="1" customWidth="1"/>
    <col min="2" max="2" width="5" style="1" customWidth="1"/>
    <col min="3" max="4" width="8.5703125" style="1" customWidth="1"/>
    <col min="5" max="5" width="9.28515625" style="1" customWidth="1"/>
    <col min="6" max="6" width="26.42578125" style="1" customWidth="1"/>
    <col min="7" max="7" width="5" style="1" customWidth="1"/>
    <col min="8" max="9" width="9.28515625" style="1" customWidth="1"/>
    <col min="10" max="10" width="11.42578125" style="1" customWidth="1"/>
    <col min="11" max="16384" width="11.42578125" style="1"/>
  </cols>
  <sheetData>
    <row r="1" spans="1:10" ht="15" customHeight="1" x14ac:dyDescent="0.2"/>
    <row r="2" spans="1:10" ht="25.5" customHeight="1" x14ac:dyDescent="0.2">
      <c r="A2" s="2"/>
      <c r="B2" s="29" t="s">
        <v>169</v>
      </c>
      <c r="C2" s="30"/>
      <c r="D2" s="30"/>
      <c r="E2" s="30"/>
      <c r="F2" s="30"/>
      <c r="G2" s="30"/>
      <c r="H2" s="30"/>
      <c r="I2" s="30"/>
      <c r="J2" s="30"/>
    </row>
    <row r="3" spans="1:10" ht="22.5" customHeight="1" x14ac:dyDescent="0.2">
      <c r="A3" s="2"/>
      <c r="B3" s="31" t="s">
        <v>168</v>
      </c>
      <c r="C3" s="31"/>
      <c r="D3" s="31"/>
      <c r="E3" s="31"/>
      <c r="F3" s="31"/>
      <c r="G3" s="31"/>
      <c r="H3" s="31"/>
      <c r="I3" s="31"/>
      <c r="J3" s="31"/>
    </row>
    <row r="4" spans="1:10" x14ac:dyDescent="0.2">
      <c r="A4" s="2"/>
      <c r="B4" s="32" t="s">
        <v>0</v>
      </c>
      <c r="C4" s="32"/>
      <c r="D4" s="32"/>
      <c r="E4" s="32"/>
      <c r="F4" s="32"/>
      <c r="G4" s="32"/>
      <c r="H4" s="32"/>
      <c r="I4" s="32"/>
      <c r="J4" s="32"/>
    </row>
    <row r="5" spans="1:10" ht="22.5" customHeight="1" x14ac:dyDescent="0.2">
      <c r="A5" s="3"/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</row>
    <row r="6" spans="1:10" ht="12.75" customHeight="1" x14ac:dyDescent="0.2">
      <c r="A6" s="3"/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</row>
    <row r="7" spans="1:10" x14ac:dyDescent="0.2">
      <c r="A7" s="3"/>
      <c r="B7" s="6"/>
      <c r="C7" s="6"/>
      <c r="D7" s="6"/>
      <c r="E7" s="6"/>
      <c r="F7" s="7" t="s">
        <v>19</v>
      </c>
      <c r="G7" s="6"/>
      <c r="H7" s="8"/>
      <c r="I7" s="8"/>
      <c r="J7" s="8"/>
    </row>
    <row r="8" spans="1:10" ht="67.5" x14ac:dyDescent="0.2">
      <c r="A8" s="3"/>
      <c r="B8" s="18" t="s">
        <v>10</v>
      </c>
      <c r="C8" s="18" t="s">
        <v>20</v>
      </c>
      <c r="D8" s="18"/>
      <c r="E8" s="18"/>
      <c r="F8" s="19" t="s">
        <v>21</v>
      </c>
      <c r="G8" s="20" t="s">
        <v>22</v>
      </c>
      <c r="H8" s="21">
        <v>0.14000000000000001</v>
      </c>
      <c r="I8" s="9"/>
      <c r="J8" s="9">
        <f>H8*I8</f>
        <v>0</v>
      </c>
    </row>
    <row r="9" spans="1:10" ht="33.75" x14ac:dyDescent="0.2">
      <c r="A9" s="3"/>
      <c r="B9" s="18" t="s">
        <v>11</v>
      </c>
      <c r="C9" s="18" t="s">
        <v>23</v>
      </c>
      <c r="D9" s="18"/>
      <c r="E9" s="18"/>
      <c r="F9" s="19" t="s">
        <v>24</v>
      </c>
      <c r="G9" s="18" t="s">
        <v>25</v>
      </c>
      <c r="H9" s="21">
        <v>0.3</v>
      </c>
      <c r="I9" s="9"/>
      <c r="J9" s="9">
        <f t="shared" ref="J9:J11" si="0">H9*I9</f>
        <v>0</v>
      </c>
    </row>
    <row r="10" spans="1:10" ht="22.5" x14ac:dyDescent="0.2">
      <c r="A10" s="3"/>
      <c r="B10" s="18" t="s">
        <v>12</v>
      </c>
      <c r="C10" s="18" t="s">
        <v>26</v>
      </c>
      <c r="D10" s="18"/>
      <c r="E10" s="18"/>
      <c r="F10" s="19" t="s">
        <v>27</v>
      </c>
      <c r="G10" s="18" t="s">
        <v>28</v>
      </c>
      <c r="H10" s="21">
        <v>24</v>
      </c>
      <c r="I10" s="9"/>
      <c r="J10" s="9">
        <f t="shared" si="0"/>
        <v>0</v>
      </c>
    </row>
    <row r="11" spans="1:10" ht="22.5" x14ac:dyDescent="0.2">
      <c r="A11" s="3"/>
      <c r="B11" s="18" t="s">
        <v>13</v>
      </c>
      <c r="C11" s="18" t="s">
        <v>29</v>
      </c>
      <c r="D11" s="18"/>
      <c r="E11" s="18"/>
      <c r="F11" s="19" t="s">
        <v>30</v>
      </c>
      <c r="G11" s="18" t="s">
        <v>31</v>
      </c>
      <c r="H11" s="21">
        <v>1</v>
      </c>
      <c r="I11" s="9"/>
      <c r="J11" s="9">
        <f t="shared" si="0"/>
        <v>0</v>
      </c>
    </row>
    <row r="12" spans="1:10" x14ac:dyDescent="0.2">
      <c r="A12" s="3"/>
      <c r="B12" s="22"/>
      <c r="C12" s="22"/>
      <c r="D12" s="22"/>
      <c r="E12" s="22"/>
      <c r="F12" s="22" t="s">
        <v>32</v>
      </c>
      <c r="G12" s="22"/>
      <c r="H12" s="22"/>
      <c r="I12" s="10"/>
      <c r="J12" s="11">
        <f>J8+J9+J10+J11</f>
        <v>0</v>
      </c>
    </row>
    <row r="13" spans="1:10" x14ac:dyDescent="0.2">
      <c r="A13" s="3"/>
      <c r="B13" s="23"/>
      <c r="C13" s="23"/>
      <c r="D13" s="23"/>
      <c r="E13" s="23"/>
      <c r="F13" s="24" t="s">
        <v>33</v>
      </c>
      <c r="G13" s="25"/>
      <c r="H13" s="23"/>
      <c r="I13" s="8"/>
      <c r="J13" s="8"/>
    </row>
    <row r="14" spans="1:10" ht="78.75" x14ac:dyDescent="0.2">
      <c r="A14" s="3"/>
      <c r="B14" s="18" t="s">
        <v>14</v>
      </c>
      <c r="C14" s="18" t="s">
        <v>34</v>
      </c>
      <c r="D14" s="18"/>
      <c r="E14" s="18"/>
      <c r="F14" s="19" t="s">
        <v>35</v>
      </c>
      <c r="G14" s="18" t="s">
        <v>36</v>
      </c>
      <c r="H14" s="21">
        <v>384</v>
      </c>
      <c r="I14" s="9"/>
      <c r="J14" s="9">
        <f>H14*I14</f>
        <v>0</v>
      </c>
    </row>
    <row r="15" spans="1:10" ht="101.25" x14ac:dyDescent="0.2">
      <c r="A15" s="3"/>
      <c r="B15" s="18" t="s">
        <v>15</v>
      </c>
      <c r="C15" s="18" t="s">
        <v>37</v>
      </c>
      <c r="D15" s="18"/>
      <c r="E15" s="18"/>
      <c r="F15" s="19" t="s">
        <v>38</v>
      </c>
      <c r="G15" s="18" t="s">
        <v>36</v>
      </c>
      <c r="H15" s="21">
        <v>681</v>
      </c>
      <c r="I15" s="9"/>
      <c r="J15" s="9">
        <f t="shared" ref="J15:J16" si="1">H15*I15</f>
        <v>0</v>
      </c>
    </row>
    <row r="16" spans="1:10" ht="33.75" x14ac:dyDescent="0.2">
      <c r="A16" s="3"/>
      <c r="B16" s="18" t="s">
        <v>16</v>
      </c>
      <c r="C16" s="18" t="s">
        <v>39</v>
      </c>
      <c r="D16" s="18"/>
      <c r="E16" s="18"/>
      <c r="F16" s="19" t="s">
        <v>40</v>
      </c>
      <c r="G16" s="18" t="s">
        <v>36</v>
      </c>
      <c r="H16" s="21">
        <v>681</v>
      </c>
      <c r="I16" s="9"/>
      <c r="J16" s="9">
        <f t="shared" si="1"/>
        <v>0</v>
      </c>
    </row>
    <row r="17" spans="1:10" x14ac:dyDescent="0.2">
      <c r="A17" s="3"/>
      <c r="B17" s="22"/>
      <c r="C17" s="22"/>
      <c r="D17" s="22"/>
      <c r="E17" s="22"/>
      <c r="F17" s="22" t="s">
        <v>41</v>
      </c>
      <c r="G17" s="22"/>
      <c r="H17" s="22"/>
      <c r="I17" s="10"/>
      <c r="J17" s="11">
        <f>J14+J15+J16</f>
        <v>0</v>
      </c>
    </row>
    <row r="18" spans="1:10" x14ac:dyDescent="0.2">
      <c r="A18" s="3"/>
      <c r="B18" s="23"/>
      <c r="C18" s="23"/>
      <c r="D18" s="23"/>
      <c r="E18" s="23"/>
      <c r="F18" s="24" t="s">
        <v>42</v>
      </c>
      <c r="G18" s="25"/>
      <c r="H18" s="23"/>
      <c r="I18" s="8"/>
      <c r="J18" s="8"/>
    </row>
    <row r="19" spans="1:10" ht="56.25" x14ac:dyDescent="0.2">
      <c r="A19" s="3"/>
      <c r="B19" s="18" t="s">
        <v>17</v>
      </c>
      <c r="C19" s="18" t="s">
        <v>43</v>
      </c>
      <c r="D19" s="18"/>
      <c r="E19" s="18"/>
      <c r="F19" s="19" t="s">
        <v>44</v>
      </c>
      <c r="G19" s="18" t="s">
        <v>28</v>
      </c>
      <c r="H19" s="21">
        <v>90</v>
      </c>
      <c r="I19" s="9"/>
      <c r="J19" s="9">
        <f>H19*I19</f>
        <v>0</v>
      </c>
    </row>
    <row r="20" spans="1:10" x14ac:dyDescent="0.2">
      <c r="A20" s="3"/>
      <c r="B20" s="22"/>
      <c r="C20" s="22"/>
      <c r="D20" s="22"/>
      <c r="E20" s="22"/>
      <c r="F20" s="22" t="s">
        <v>45</v>
      </c>
      <c r="G20" s="22"/>
      <c r="H20" s="22"/>
      <c r="I20" s="10"/>
      <c r="J20" s="11"/>
    </row>
    <row r="21" spans="1:10" x14ac:dyDescent="0.2">
      <c r="A21" s="3"/>
      <c r="B21" s="23"/>
      <c r="C21" s="23"/>
      <c r="D21" s="23"/>
      <c r="E21" s="23"/>
      <c r="F21" s="24" t="s">
        <v>46</v>
      </c>
      <c r="G21" s="25"/>
      <c r="H21" s="23"/>
      <c r="I21" s="8"/>
      <c r="J21" s="8"/>
    </row>
    <row r="22" spans="1:10" ht="33.75" x14ac:dyDescent="0.2">
      <c r="A22" s="3"/>
      <c r="B22" s="18" t="s">
        <v>18</v>
      </c>
      <c r="C22" s="18" t="s">
        <v>47</v>
      </c>
      <c r="D22" s="18"/>
      <c r="E22" s="18"/>
      <c r="F22" s="19" t="s">
        <v>48</v>
      </c>
      <c r="G22" s="18" t="s">
        <v>49</v>
      </c>
      <c r="H22" s="21">
        <v>1300</v>
      </c>
      <c r="I22" s="9"/>
      <c r="J22" s="9">
        <f>H22*I22</f>
        <v>0</v>
      </c>
    </row>
    <row r="23" spans="1:10" ht="45" x14ac:dyDescent="0.2">
      <c r="A23" s="3"/>
      <c r="B23" s="18" t="s">
        <v>50</v>
      </c>
      <c r="C23" s="18" t="s">
        <v>51</v>
      </c>
      <c r="D23" s="18"/>
      <c r="E23" s="18"/>
      <c r="F23" s="19" t="s">
        <v>52</v>
      </c>
      <c r="G23" s="18" t="s">
        <v>49</v>
      </c>
      <c r="H23" s="21">
        <v>1300</v>
      </c>
      <c r="I23" s="9"/>
      <c r="J23" s="9">
        <f t="shared" ref="J23:J29" si="2">H23*I23</f>
        <v>0</v>
      </c>
    </row>
    <row r="24" spans="1:10" ht="45" x14ac:dyDescent="0.2">
      <c r="A24" s="3"/>
      <c r="B24" s="18" t="s">
        <v>53</v>
      </c>
      <c r="C24" s="18" t="s">
        <v>54</v>
      </c>
      <c r="D24" s="18"/>
      <c r="E24" s="18" t="s">
        <v>55</v>
      </c>
      <c r="F24" s="19" t="s">
        <v>56</v>
      </c>
      <c r="G24" s="18" t="s">
        <v>49</v>
      </c>
      <c r="H24" s="21">
        <v>1300</v>
      </c>
      <c r="I24" s="9"/>
      <c r="J24" s="9">
        <f t="shared" si="2"/>
        <v>0</v>
      </c>
    </row>
    <row r="25" spans="1:10" ht="33.75" x14ac:dyDescent="0.2">
      <c r="A25" s="3"/>
      <c r="B25" s="18" t="s">
        <v>57</v>
      </c>
      <c r="C25" s="18" t="s">
        <v>58</v>
      </c>
      <c r="D25" s="18"/>
      <c r="E25" s="18"/>
      <c r="F25" s="19" t="s">
        <v>59</v>
      </c>
      <c r="G25" s="18" t="s">
        <v>49</v>
      </c>
      <c r="H25" s="21">
        <v>1300</v>
      </c>
      <c r="I25" s="9"/>
      <c r="J25" s="9">
        <f t="shared" si="2"/>
        <v>0</v>
      </c>
    </row>
    <row r="26" spans="1:10" ht="33.75" x14ac:dyDescent="0.2">
      <c r="A26" s="3"/>
      <c r="B26" s="18" t="s">
        <v>60</v>
      </c>
      <c r="C26" s="18" t="s">
        <v>61</v>
      </c>
      <c r="D26" s="18"/>
      <c r="E26" s="18"/>
      <c r="F26" s="19" t="s">
        <v>62</v>
      </c>
      <c r="G26" s="18" t="s">
        <v>49</v>
      </c>
      <c r="H26" s="21">
        <v>1300</v>
      </c>
      <c r="I26" s="9"/>
      <c r="J26" s="9">
        <f t="shared" si="2"/>
        <v>0</v>
      </c>
    </row>
    <row r="27" spans="1:10" ht="45" x14ac:dyDescent="0.2">
      <c r="A27" s="3"/>
      <c r="B27" s="18" t="s">
        <v>63</v>
      </c>
      <c r="C27" s="18" t="s">
        <v>64</v>
      </c>
      <c r="D27" s="18"/>
      <c r="E27" s="18"/>
      <c r="F27" s="19" t="s">
        <v>65</v>
      </c>
      <c r="G27" s="18" t="s">
        <v>49</v>
      </c>
      <c r="H27" s="21">
        <v>1300</v>
      </c>
      <c r="I27" s="9"/>
      <c r="J27" s="9">
        <f t="shared" si="2"/>
        <v>0</v>
      </c>
    </row>
    <row r="28" spans="1:10" ht="33.75" x14ac:dyDescent="0.2">
      <c r="A28" s="3"/>
      <c r="B28" s="18" t="s">
        <v>66</v>
      </c>
      <c r="C28" s="18" t="s">
        <v>67</v>
      </c>
      <c r="D28" s="18"/>
      <c r="E28" s="18"/>
      <c r="F28" s="19" t="s">
        <v>68</v>
      </c>
      <c r="G28" s="18" t="s">
        <v>49</v>
      </c>
      <c r="H28" s="21">
        <v>1300</v>
      </c>
      <c r="I28" s="9"/>
      <c r="J28" s="9">
        <f t="shared" si="2"/>
        <v>0</v>
      </c>
    </row>
    <row r="29" spans="1:10" ht="45" x14ac:dyDescent="0.2">
      <c r="A29" s="3"/>
      <c r="B29" s="18" t="s">
        <v>69</v>
      </c>
      <c r="C29" s="18" t="s">
        <v>70</v>
      </c>
      <c r="D29" s="18"/>
      <c r="E29" s="18"/>
      <c r="F29" s="19" t="s">
        <v>71</v>
      </c>
      <c r="G29" s="18" t="s">
        <v>49</v>
      </c>
      <c r="H29" s="21">
        <v>1300</v>
      </c>
      <c r="I29" s="9"/>
      <c r="J29" s="9">
        <f t="shared" si="2"/>
        <v>0</v>
      </c>
    </row>
    <row r="30" spans="1:10" x14ac:dyDescent="0.2">
      <c r="A30" s="3"/>
      <c r="B30" s="22"/>
      <c r="C30" s="22"/>
      <c r="D30" s="22"/>
      <c r="E30" s="22"/>
      <c r="F30" s="22" t="s">
        <v>72</v>
      </c>
      <c r="G30" s="22"/>
      <c r="H30" s="22"/>
      <c r="I30" s="10"/>
      <c r="J30" s="11">
        <f>J22+J23+J24+J25+J26+J27+J28+J29</f>
        <v>0</v>
      </c>
    </row>
    <row r="31" spans="1:10" ht="22.5" x14ac:dyDescent="0.2">
      <c r="A31" s="3"/>
      <c r="B31" s="23"/>
      <c r="C31" s="23"/>
      <c r="D31" s="23"/>
      <c r="E31" s="23"/>
      <c r="F31" s="24" t="s">
        <v>73</v>
      </c>
      <c r="G31" s="25"/>
      <c r="H31" s="23"/>
      <c r="I31" s="8"/>
      <c r="J31" s="8"/>
    </row>
    <row r="32" spans="1:10" ht="45" x14ac:dyDescent="0.2">
      <c r="A32" s="3"/>
      <c r="B32" s="18" t="s">
        <v>74</v>
      </c>
      <c r="C32" s="18" t="s">
        <v>75</v>
      </c>
      <c r="D32" s="18"/>
      <c r="E32" s="18"/>
      <c r="F32" s="19" t="s">
        <v>76</v>
      </c>
      <c r="G32" s="18" t="s">
        <v>49</v>
      </c>
      <c r="H32" s="21">
        <v>700</v>
      </c>
      <c r="I32" s="9"/>
      <c r="J32" s="9">
        <f>H32*I32</f>
        <v>0</v>
      </c>
    </row>
    <row r="33" spans="1:10" ht="67.5" x14ac:dyDescent="0.2">
      <c r="A33" s="3"/>
      <c r="B33" s="18" t="s">
        <v>77</v>
      </c>
      <c r="C33" s="18" t="s">
        <v>78</v>
      </c>
      <c r="D33" s="18"/>
      <c r="E33" s="18"/>
      <c r="F33" s="19" t="s">
        <v>79</v>
      </c>
      <c r="G33" s="18" t="s">
        <v>49</v>
      </c>
      <c r="H33" s="21">
        <v>700</v>
      </c>
      <c r="I33" s="9"/>
      <c r="J33" s="9">
        <f t="shared" ref="J33:J35" si="3">H33*I33</f>
        <v>0</v>
      </c>
    </row>
    <row r="34" spans="1:10" ht="22.5" x14ac:dyDescent="0.2">
      <c r="A34" s="3"/>
      <c r="B34" s="18" t="s">
        <v>80</v>
      </c>
      <c r="C34" s="18" t="s">
        <v>29</v>
      </c>
      <c r="D34" s="18"/>
      <c r="E34" s="18"/>
      <c r="F34" s="19" t="s">
        <v>81</v>
      </c>
      <c r="G34" s="18" t="s">
        <v>36</v>
      </c>
      <c r="H34" s="21">
        <v>35</v>
      </c>
      <c r="I34" s="9"/>
      <c r="J34" s="9">
        <f t="shared" si="3"/>
        <v>0</v>
      </c>
    </row>
    <row r="35" spans="1:10" ht="56.25" x14ac:dyDescent="0.2">
      <c r="A35" s="3"/>
      <c r="B35" s="18" t="s">
        <v>82</v>
      </c>
      <c r="C35" s="18" t="s">
        <v>83</v>
      </c>
      <c r="D35" s="18"/>
      <c r="E35" s="18"/>
      <c r="F35" s="19" t="s">
        <v>84</v>
      </c>
      <c r="G35" s="18" t="s">
        <v>49</v>
      </c>
      <c r="H35" s="21">
        <v>600</v>
      </c>
      <c r="I35" s="9"/>
      <c r="J35" s="9">
        <f t="shared" si="3"/>
        <v>0</v>
      </c>
    </row>
    <row r="36" spans="1:10" ht="22.5" x14ac:dyDescent="0.2">
      <c r="A36" s="3"/>
      <c r="B36" s="22"/>
      <c r="C36" s="22"/>
      <c r="D36" s="22"/>
      <c r="E36" s="22"/>
      <c r="F36" s="22" t="s">
        <v>85</v>
      </c>
      <c r="G36" s="22"/>
      <c r="H36" s="22"/>
      <c r="I36" s="10"/>
      <c r="J36" s="11">
        <f>J32+J33+J34+J35</f>
        <v>0</v>
      </c>
    </row>
    <row r="37" spans="1:10" x14ac:dyDescent="0.2">
      <c r="A37" s="3"/>
      <c r="B37" s="23"/>
      <c r="C37" s="23"/>
      <c r="D37" s="23"/>
      <c r="E37" s="23"/>
      <c r="F37" s="24" t="s">
        <v>86</v>
      </c>
      <c r="G37" s="25"/>
      <c r="H37" s="23"/>
      <c r="I37" s="8"/>
      <c r="J37" s="8"/>
    </row>
    <row r="38" spans="1:10" ht="22.5" x14ac:dyDescent="0.2">
      <c r="A38" s="3"/>
      <c r="B38" s="18" t="s">
        <v>87</v>
      </c>
      <c r="C38" s="18" t="s">
        <v>88</v>
      </c>
      <c r="D38" s="18"/>
      <c r="E38" s="18"/>
      <c r="F38" s="19" t="s">
        <v>89</v>
      </c>
      <c r="G38" s="18" t="s">
        <v>36</v>
      </c>
      <c r="H38" s="21">
        <v>19.5</v>
      </c>
      <c r="I38" s="9"/>
      <c r="J38" s="9">
        <f>H38*I38</f>
        <v>0</v>
      </c>
    </row>
    <row r="39" spans="1:10" ht="67.5" x14ac:dyDescent="0.2">
      <c r="A39" s="3"/>
      <c r="B39" s="18" t="s">
        <v>90</v>
      </c>
      <c r="C39" s="18" t="s">
        <v>91</v>
      </c>
      <c r="D39" s="18"/>
      <c r="E39" s="18"/>
      <c r="F39" s="19" t="s">
        <v>92</v>
      </c>
      <c r="G39" s="18" t="s">
        <v>28</v>
      </c>
      <c r="H39" s="21">
        <v>300</v>
      </c>
      <c r="I39" s="9"/>
      <c r="J39" s="9">
        <f>H39*I39</f>
        <v>0</v>
      </c>
    </row>
    <row r="40" spans="1:10" x14ac:dyDescent="0.2">
      <c r="A40" s="3"/>
      <c r="B40" s="22"/>
      <c r="C40" s="22"/>
      <c r="D40" s="22"/>
      <c r="E40" s="22"/>
      <c r="F40" s="22" t="s">
        <v>93</v>
      </c>
      <c r="G40" s="22"/>
      <c r="H40" s="22"/>
      <c r="I40" s="10"/>
      <c r="J40" s="11">
        <f>J38+J39</f>
        <v>0</v>
      </c>
    </row>
    <row r="41" spans="1:10" ht="22.5" x14ac:dyDescent="0.2">
      <c r="A41" s="3"/>
      <c r="B41" s="23"/>
      <c r="C41" s="23"/>
      <c r="D41" s="23"/>
      <c r="E41" s="23"/>
      <c r="F41" s="24" t="s">
        <v>94</v>
      </c>
      <c r="G41" s="25"/>
      <c r="H41" s="23"/>
      <c r="I41" s="8"/>
      <c r="J41" s="8"/>
    </row>
    <row r="42" spans="1:10" ht="22.5" x14ac:dyDescent="0.2">
      <c r="A42" s="3"/>
      <c r="B42" s="18" t="s">
        <v>95</v>
      </c>
      <c r="C42" s="18" t="s">
        <v>96</v>
      </c>
      <c r="D42" s="18"/>
      <c r="E42" s="18"/>
      <c r="F42" s="19" t="s">
        <v>97</v>
      </c>
      <c r="G42" s="18" t="s">
        <v>31</v>
      </c>
      <c r="H42" s="21">
        <v>5</v>
      </c>
      <c r="I42" s="9"/>
      <c r="J42" s="9">
        <f>H42*I42</f>
        <v>0</v>
      </c>
    </row>
    <row r="43" spans="1:10" ht="45" x14ac:dyDescent="0.2">
      <c r="A43" s="3"/>
      <c r="B43" s="18" t="s">
        <v>98</v>
      </c>
      <c r="C43" s="18" t="s">
        <v>99</v>
      </c>
      <c r="D43" s="18"/>
      <c r="E43" s="18"/>
      <c r="F43" s="19" t="s">
        <v>100</v>
      </c>
      <c r="G43" s="18" t="s">
        <v>31</v>
      </c>
      <c r="H43" s="21">
        <v>5</v>
      </c>
      <c r="I43" s="9"/>
      <c r="J43" s="9">
        <f t="shared" ref="J43:J44" si="4">H43*I43</f>
        <v>0</v>
      </c>
    </row>
    <row r="44" spans="1:10" ht="45" x14ac:dyDescent="0.2">
      <c r="A44" s="3"/>
      <c r="B44" s="18" t="s">
        <v>101</v>
      </c>
      <c r="C44" s="18" t="s">
        <v>102</v>
      </c>
      <c r="D44" s="18"/>
      <c r="E44" s="18"/>
      <c r="F44" s="19" t="s">
        <v>103</v>
      </c>
      <c r="G44" s="18" t="s">
        <v>28</v>
      </c>
      <c r="H44" s="21">
        <v>80</v>
      </c>
      <c r="I44" s="9"/>
      <c r="J44" s="9">
        <f t="shared" si="4"/>
        <v>0</v>
      </c>
    </row>
    <row r="45" spans="1:10" ht="22.5" x14ac:dyDescent="0.2">
      <c r="A45" s="3"/>
      <c r="B45" s="22"/>
      <c r="C45" s="22"/>
      <c r="D45" s="22"/>
      <c r="E45" s="22"/>
      <c r="F45" s="22" t="s">
        <v>104</v>
      </c>
      <c r="G45" s="22"/>
      <c r="H45" s="22"/>
      <c r="I45" s="10"/>
      <c r="J45" s="11">
        <f>J42+J43+J44</f>
        <v>0</v>
      </c>
    </row>
    <row r="46" spans="1:10" ht="22.5" x14ac:dyDescent="0.2">
      <c r="A46" s="3"/>
      <c r="B46" s="23"/>
      <c r="C46" s="23"/>
      <c r="D46" s="23"/>
      <c r="E46" s="23"/>
      <c r="F46" s="24" t="s">
        <v>105</v>
      </c>
      <c r="G46" s="25"/>
      <c r="H46" s="23"/>
      <c r="I46" s="8"/>
      <c r="J46" s="8"/>
    </row>
    <row r="47" spans="1:10" ht="56.25" x14ac:dyDescent="0.2">
      <c r="A47" s="3"/>
      <c r="B47" s="18" t="s">
        <v>106</v>
      </c>
      <c r="C47" s="18" t="s">
        <v>20</v>
      </c>
      <c r="D47" s="18"/>
      <c r="E47" s="18" t="s">
        <v>107</v>
      </c>
      <c r="F47" s="19" t="s">
        <v>108</v>
      </c>
      <c r="G47" s="18" t="s">
        <v>22</v>
      </c>
      <c r="H47" s="21">
        <v>0.14000000000000001</v>
      </c>
      <c r="I47" s="9"/>
      <c r="J47" s="9">
        <f>H47*I47</f>
        <v>0</v>
      </c>
    </row>
    <row r="48" spans="1:10" ht="22.5" x14ac:dyDescent="0.2">
      <c r="A48" s="3"/>
      <c r="B48" s="22"/>
      <c r="C48" s="22"/>
      <c r="D48" s="22"/>
      <c r="E48" s="22"/>
      <c r="F48" s="22" t="s">
        <v>109</v>
      </c>
      <c r="G48" s="22"/>
      <c r="H48" s="22"/>
      <c r="I48" s="10"/>
      <c r="J48" s="11">
        <f>J47</f>
        <v>0</v>
      </c>
    </row>
    <row r="49" spans="1:10" ht="33.75" x14ac:dyDescent="0.2">
      <c r="A49" s="3"/>
      <c r="B49" s="23"/>
      <c r="C49" s="23"/>
      <c r="D49" s="23"/>
      <c r="E49" s="23"/>
      <c r="F49" s="24" t="s">
        <v>110</v>
      </c>
      <c r="G49" s="25"/>
      <c r="H49" s="23"/>
      <c r="I49" s="8"/>
      <c r="J49" s="8"/>
    </row>
    <row r="50" spans="1:10" ht="22.5" x14ac:dyDescent="0.2">
      <c r="A50" s="3"/>
      <c r="B50" s="18" t="s">
        <v>111</v>
      </c>
      <c r="C50" s="18" t="s">
        <v>112</v>
      </c>
      <c r="D50" s="18"/>
      <c r="E50" s="18"/>
      <c r="F50" s="19" t="s">
        <v>113</v>
      </c>
      <c r="G50" s="18" t="s">
        <v>22</v>
      </c>
      <c r="H50" s="21">
        <v>8.5000000000000006E-2</v>
      </c>
      <c r="I50" s="9"/>
      <c r="J50" s="9">
        <f>H50*I50</f>
        <v>0</v>
      </c>
    </row>
    <row r="51" spans="1:10" ht="33.75" x14ac:dyDescent="0.2">
      <c r="A51" s="3"/>
      <c r="B51" s="18" t="s">
        <v>114</v>
      </c>
      <c r="C51" s="18" t="s">
        <v>112</v>
      </c>
      <c r="D51" s="18"/>
      <c r="E51" s="18"/>
      <c r="F51" s="19" t="s">
        <v>115</v>
      </c>
      <c r="G51" s="18" t="s">
        <v>22</v>
      </c>
      <c r="H51" s="21">
        <v>8.5000000000000006E-2</v>
      </c>
      <c r="I51" s="9"/>
      <c r="J51" s="9">
        <f t="shared" ref="J51:J64" si="5">H51*I51</f>
        <v>0</v>
      </c>
    </row>
    <row r="52" spans="1:10" ht="45" x14ac:dyDescent="0.2">
      <c r="A52" s="3"/>
      <c r="B52" s="18" t="s">
        <v>116</v>
      </c>
      <c r="C52" s="18" t="s">
        <v>117</v>
      </c>
      <c r="D52" s="18"/>
      <c r="E52" s="18"/>
      <c r="F52" s="19" t="s">
        <v>118</v>
      </c>
      <c r="G52" s="18" t="s">
        <v>36</v>
      </c>
      <c r="H52" s="21">
        <v>204</v>
      </c>
      <c r="I52" s="9"/>
      <c r="J52" s="9">
        <f t="shared" si="5"/>
        <v>0</v>
      </c>
    </row>
    <row r="53" spans="1:10" ht="56.25" x14ac:dyDescent="0.2">
      <c r="A53" s="3"/>
      <c r="B53" s="18" t="s">
        <v>119</v>
      </c>
      <c r="C53" s="18" t="s">
        <v>120</v>
      </c>
      <c r="D53" s="18"/>
      <c r="E53" s="18"/>
      <c r="F53" s="19" t="s">
        <v>121</v>
      </c>
      <c r="G53" s="18" t="s">
        <v>49</v>
      </c>
      <c r="H53" s="21">
        <v>425</v>
      </c>
      <c r="I53" s="9"/>
      <c r="J53" s="9">
        <f t="shared" si="5"/>
        <v>0</v>
      </c>
    </row>
    <row r="54" spans="1:10" ht="33.75" x14ac:dyDescent="0.2">
      <c r="A54" s="3"/>
      <c r="B54" s="18" t="s">
        <v>122</v>
      </c>
      <c r="C54" s="18" t="s">
        <v>123</v>
      </c>
      <c r="D54" s="18"/>
      <c r="E54" s="18"/>
      <c r="F54" s="19" t="s">
        <v>124</v>
      </c>
      <c r="G54" s="18" t="s">
        <v>36</v>
      </c>
      <c r="H54" s="21">
        <v>7.65</v>
      </c>
      <c r="I54" s="9"/>
      <c r="J54" s="9">
        <f t="shared" si="5"/>
        <v>0</v>
      </c>
    </row>
    <row r="55" spans="1:10" ht="33.75" x14ac:dyDescent="0.2">
      <c r="A55" s="3"/>
      <c r="B55" s="18" t="s">
        <v>125</v>
      </c>
      <c r="C55" s="18" t="s">
        <v>126</v>
      </c>
      <c r="D55" s="18"/>
      <c r="E55" s="18"/>
      <c r="F55" s="19" t="s">
        <v>127</v>
      </c>
      <c r="G55" s="18" t="s">
        <v>36</v>
      </c>
      <c r="H55" s="21">
        <v>5.0999999999999996</v>
      </c>
      <c r="I55" s="9"/>
      <c r="J55" s="9">
        <f t="shared" si="5"/>
        <v>0</v>
      </c>
    </row>
    <row r="56" spans="1:10" ht="33.75" x14ac:dyDescent="0.2">
      <c r="A56" s="3"/>
      <c r="B56" s="18" t="s">
        <v>128</v>
      </c>
      <c r="C56" s="18" t="s">
        <v>126</v>
      </c>
      <c r="D56" s="18"/>
      <c r="E56" s="18"/>
      <c r="F56" s="19" t="s">
        <v>129</v>
      </c>
      <c r="G56" s="18" t="s">
        <v>36</v>
      </c>
      <c r="H56" s="21">
        <v>7.65</v>
      </c>
      <c r="I56" s="9"/>
      <c r="J56" s="9">
        <f t="shared" si="5"/>
        <v>0</v>
      </c>
    </row>
    <row r="57" spans="1:10" ht="78.75" x14ac:dyDescent="0.2">
      <c r="A57" s="3"/>
      <c r="B57" s="18" t="s">
        <v>130</v>
      </c>
      <c r="C57" s="18" t="s">
        <v>131</v>
      </c>
      <c r="D57" s="18"/>
      <c r="E57" s="18"/>
      <c r="F57" s="19" t="s">
        <v>132</v>
      </c>
      <c r="G57" s="18" t="s">
        <v>36</v>
      </c>
      <c r="H57" s="21">
        <v>204</v>
      </c>
      <c r="I57" s="9"/>
      <c r="J57" s="9">
        <f t="shared" si="5"/>
        <v>0</v>
      </c>
    </row>
    <row r="58" spans="1:10" ht="33.75" x14ac:dyDescent="0.2">
      <c r="A58" s="3"/>
      <c r="B58" s="18" t="s">
        <v>133</v>
      </c>
      <c r="C58" s="18" t="s">
        <v>134</v>
      </c>
      <c r="D58" s="18"/>
      <c r="E58" s="18"/>
      <c r="F58" s="19" t="s">
        <v>135</v>
      </c>
      <c r="G58" s="18" t="s">
        <v>36</v>
      </c>
      <c r="H58" s="21">
        <v>204</v>
      </c>
      <c r="I58" s="9"/>
      <c r="J58" s="9">
        <f t="shared" si="5"/>
        <v>0</v>
      </c>
    </row>
    <row r="59" spans="1:10" ht="33.75" x14ac:dyDescent="0.2">
      <c r="A59" s="3"/>
      <c r="B59" s="18" t="s">
        <v>136</v>
      </c>
      <c r="C59" s="18" t="s">
        <v>137</v>
      </c>
      <c r="D59" s="18"/>
      <c r="E59" s="18"/>
      <c r="F59" s="19" t="s">
        <v>138</v>
      </c>
      <c r="G59" s="18" t="s">
        <v>139</v>
      </c>
      <c r="H59" s="21">
        <v>3</v>
      </c>
      <c r="I59" s="9"/>
      <c r="J59" s="9">
        <f t="shared" si="5"/>
        <v>0</v>
      </c>
    </row>
    <row r="60" spans="1:10" ht="22.5" x14ac:dyDescent="0.2">
      <c r="A60" s="3"/>
      <c r="B60" s="18" t="s">
        <v>140</v>
      </c>
      <c r="C60" s="18" t="s">
        <v>141</v>
      </c>
      <c r="D60" s="18"/>
      <c r="E60" s="18"/>
      <c r="F60" s="19" t="s">
        <v>142</v>
      </c>
      <c r="G60" s="18" t="s">
        <v>36</v>
      </c>
      <c r="H60" s="21">
        <v>1.3</v>
      </c>
      <c r="I60" s="9"/>
      <c r="J60" s="9">
        <f t="shared" si="5"/>
        <v>0</v>
      </c>
    </row>
    <row r="61" spans="1:10" ht="33.75" x14ac:dyDescent="0.2">
      <c r="A61" s="3"/>
      <c r="B61" s="18" t="s">
        <v>143</v>
      </c>
      <c r="C61" s="18" t="s">
        <v>144</v>
      </c>
      <c r="D61" s="18"/>
      <c r="E61" s="18"/>
      <c r="F61" s="19" t="s">
        <v>145</v>
      </c>
      <c r="G61" s="18" t="s">
        <v>31</v>
      </c>
      <c r="H61" s="21">
        <v>1</v>
      </c>
      <c r="I61" s="9"/>
      <c r="J61" s="9">
        <f t="shared" si="5"/>
        <v>0</v>
      </c>
    </row>
    <row r="62" spans="1:10" ht="22.5" x14ac:dyDescent="0.2">
      <c r="A62" s="3"/>
      <c r="B62" s="18" t="s">
        <v>146</v>
      </c>
      <c r="C62" s="18" t="s">
        <v>147</v>
      </c>
      <c r="D62" s="18"/>
      <c r="E62" s="18"/>
      <c r="F62" s="19" t="s">
        <v>148</v>
      </c>
      <c r="G62" s="18" t="s">
        <v>28</v>
      </c>
      <c r="H62" s="21">
        <v>85</v>
      </c>
      <c r="I62" s="9"/>
      <c r="J62" s="9">
        <f t="shared" si="5"/>
        <v>0</v>
      </c>
    </row>
    <row r="63" spans="1:10" ht="33.75" x14ac:dyDescent="0.2">
      <c r="A63" s="3"/>
      <c r="B63" s="18" t="s">
        <v>149</v>
      </c>
      <c r="C63" s="18" t="s">
        <v>150</v>
      </c>
      <c r="D63" s="18"/>
      <c r="E63" s="18"/>
      <c r="F63" s="19" t="s">
        <v>151</v>
      </c>
      <c r="G63" s="18" t="s">
        <v>28</v>
      </c>
      <c r="H63" s="21">
        <v>2</v>
      </c>
      <c r="I63" s="9"/>
      <c r="J63" s="9">
        <f t="shared" si="5"/>
        <v>0</v>
      </c>
    </row>
    <row r="64" spans="1:10" ht="90" x14ac:dyDescent="0.2">
      <c r="A64" s="3"/>
      <c r="B64" s="18" t="s">
        <v>152</v>
      </c>
      <c r="C64" s="18" t="s">
        <v>144</v>
      </c>
      <c r="D64" s="18"/>
      <c r="E64" s="18"/>
      <c r="F64" s="19" t="s">
        <v>153</v>
      </c>
      <c r="G64" s="18" t="s">
        <v>31</v>
      </c>
      <c r="H64" s="21">
        <v>1</v>
      </c>
      <c r="I64" s="9">
        <v>0</v>
      </c>
      <c r="J64" s="9">
        <f t="shared" si="5"/>
        <v>0</v>
      </c>
    </row>
    <row r="65" spans="1:10" ht="33.75" x14ac:dyDescent="0.2">
      <c r="A65" s="3"/>
      <c r="B65" s="22"/>
      <c r="C65" s="22"/>
      <c r="D65" s="22"/>
      <c r="E65" s="22"/>
      <c r="F65" s="22" t="s">
        <v>154</v>
      </c>
      <c r="G65" s="22"/>
      <c r="H65" s="22"/>
      <c r="I65" s="10"/>
      <c r="J65" s="11">
        <f>J50+J51+J52+J53+J54+J55+J56+J57+J58+J59+J60+J61+J62+J63+J64</f>
        <v>0</v>
      </c>
    </row>
    <row r="66" spans="1:10" x14ac:dyDescent="0.2">
      <c r="A66" s="3"/>
      <c r="B66" s="23"/>
      <c r="C66" s="23"/>
      <c r="D66" s="23"/>
      <c r="E66" s="23"/>
      <c r="F66" s="24" t="s">
        <v>155</v>
      </c>
      <c r="G66" s="25"/>
      <c r="H66" s="23"/>
      <c r="I66" s="8"/>
      <c r="J66" s="8"/>
    </row>
    <row r="67" spans="1:10" ht="22.5" x14ac:dyDescent="0.2">
      <c r="A67" s="3"/>
      <c r="B67" s="18" t="s">
        <v>156</v>
      </c>
      <c r="C67" s="18" t="s">
        <v>157</v>
      </c>
      <c r="D67" s="18"/>
      <c r="E67" s="18"/>
      <c r="F67" s="19" t="s">
        <v>158</v>
      </c>
      <c r="G67" s="18" t="s">
        <v>36</v>
      </c>
      <c r="H67" s="21">
        <v>39</v>
      </c>
      <c r="I67" s="9"/>
      <c r="J67" s="9">
        <f>H67*I67</f>
        <v>0</v>
      </c>
    </row>
    <row r="68" spans="1:10" ht="22.5" x14ac:dyDescent="0.2">
      <c r="A68" s="3"/>
      <c r="B68" s="18" t="s">
        <v>159</v>
      </c>
      <c r="C68" s="18" t="s">
        <v>160</v>
      </c>
      <c r="D68" s="18"/>
      <c r="E68" s="18"/>
      <c r="F68" s="19" t="s">
        <v>161</v>
      </c>
      <c r="G68" s="18" t="s">
        <v>28</v>
      </c>
      <c r="H68" s="21">
        <v>190</v>
      </c>
      <c r="I68" s="9"/>
      <c r="J68" s="9">
        <f t="shared" ref="J68:J69" si="6">H68*I68</f>
        <v>0</v>
      </c>
    </row>
    <row r="69" spans="1:10" ht="22.5" x14ac:dyDescent="0.2">
      <c r="A69" s="3"/>
      <c r="B69" s="18" t="s">
        <v>162</v>
      </c>
      <c r="C69" s="18" t="s">
        <v>160</v>
      </c>
      <c r="D69" s="18"/>
      <c r="E69" s="18"/>
      <c r="F69" s="19" t="s">
        <v>163</v>
      </c>
      <c r="G69" s="18" t="s">
        <v>28</v>
      </c>
      <c r="H69" s="21">
        <v>190</v>
      </c>
      <c r="I69" s="9"/>
      <c r="J69" s="9">
        <f t="shared" si="6"/>
        <v>0</v>
      </c>
    </row>
    <row r="70" spans="1:10" x14ac:dyDescent="0.2">
      <c r="A70" s="3"/>
      <c r="B70" s="22"/>
      <c r="C70" s="22"/>
      <c r="D70" s="22"/>
      <c r="E70" s="22"/>
      <c r="F70" s="22" t="s">
        <v>164</v>
      </c>
      <c r="G70" s="22"/>
      <c r="H70" s="22"/>
      <c r="I70" s="10"/>
      <c r="J70" s="11">
        <f>J67+J68+J69</f>
        <v>0</v>
      </c>
    </row>
    <row r="71" spans="1:10" x14ac:dyDescent="0.2">
      <c r="A71" s="3"/>
      <c r="B71" s="26"/>
      <c r="C71" s="26"/>
      <c r="D71" s="26"/>
      <c r="E71" s="26"/>
      <c r="F71" s="26" t="s">
        <v>165</v>
      </c>
      <c r="G71" s="26"/>
      <c r="H71" s="26"/>
      <c r="I71" s="12"/>
      <c r="J71" s="13">
        <f>J12+J17+J20+J30+J36+J40+J45+J48+J65+J70</f>
        <v>0</v>
      </c>
    </row>
    <row r="72" spans="1:10" x14ac:dyDescent="0.2">
      <c r="A72" s="3"/>
      <c r="B72" s="27"/>
      <c r="C72" s="27"/>
      <c r="D72" s="27"/>
      <c r="E72" s="27"/>
      <c r="F72" s="27" t="s">
        <v>166</v>
      </c>
      <c r="G72" s="27"/>
      <c r="H72" s="27"/>
      <c r="I72" s="14"/>
      <c r="J72" s="15">
        <f>J71*23%</f>
        <v>0</v>
      </c>
    </row>
    <row r="73" spans="1:10" x14ac:dyDescent="0.2">
      <c r="A73" s="3"/>
      <c r="B73" s="28"/>
      <c r="C73" s="28"/>
      <c r="D73" s="28"/>
      <c r="E73" s="28"/>
      <c r="F73" s="28" t="s">
        <v>167</v>
      </c>
      <c r="G73" s="28"/>
      <c r="H73" s="28"/>
      <c r="I73" s="16"/>
      <c r="J73" s="17">
        <f>J71+J72</f>
        <v>0</v>
      </c>
    </row>
    <row r="76" spans="1:10" ht="12.75" customHeight="1" x14ac:dyDescent="0.2">
      <c r="J76" s="1" t="str">
        <f>[1]Arkusz1!$G$26</f>
        <v>Powyższą wartość brutto należy przenieść do formularza ofertowego!</v>
      </c>
    </row>
    <row r="79" spans="1:10" ht="12.75" customHeight="1" x14ac:dyDescent="0.2">
      <c r="B79" s="1" t="s">
        <v>170</v>
      </c>
    </row>
    <row r="82" spans="2:8" ht="12.75" customHeight="1" x14ac:dyDescent="0.2">
      <c r="B82" s="33" t="s">
        <v>171</v>
      </c>
      <c r="C82" s="33"/>
      <c r="D82" s="33"/>
      <c r="E82" s="33"/>
      <c r="F82" s="33"/>
      <c r="G82" s="33"/>
      <c r="H82" s="33"/>
    </row>
    <row r="83" spans="2:8" ht="12.75" customHeight="1" x14ac:dyDescent="0.2">
      <c r="B83" s="34"/>
      <c r="C83" s="35"/>
      <c r="D83" s="35"/>
      <c r="E83" s="35"/>
      <c r="F83" s="35"/>
      <c r="G83" s="35"/>
      <c r="H83" s="35"/>
    </row>
    <row r="84" spans="2:8" ht="12.75" customHeight="1" x14ac:dyDescent="0.2">
      <c r="B84" s="33" t="s">
        <v>172</v>
      </c>
      <c r="C84" s="33"/>
      <c r="D84" s="33"/>
      <c r="E84" s="33"/>
      <c r="F84" s="33"/>
      <c r="G84" s="33"/>
      <c r="H84" s="33"/>
    </row>
    <row r="85" spans="2:8" ht="12.75" customHeight="1" x14ac:dyDescent="0.2">
      <c r="B85" s="33" t="s">
        <v>173</v>
      </c>
      <c r="C85" s="33"/>
      <c r="D85" s="33"/>
      <c r="E85" s="33"/>
      <c r="F85" s="33"/>
      <c r="G85" s="33"/>
      <c r="H85" s="33"/>
    </row>
    <row r="86" spans="2:8" ht="12.75" customHeight="1" x14ac:dyDescent="0.2">
      <c r="B86" s="36" t="s">
        <v>174</v>
      </c>
      <c r="C86" s="36"/>
      <c r="D86" s="36"/>
      <c r="E86" s="36"/>
      <c r="F86" s="36"/>
      <c r="G86" s="36"/>
      <c r="H86" s="36"/>
    </row>
    <row r="87" spans="2:8" ht="12.75" customHeight="1" x14ac:dyDescent="0.2">
      <c r="B87" s="33" t="s">
        <v>175</v>
      </c>
      <c r="C87" s="33"/>
      <c r="D87" s="33"/>
      <c r="E87" s="33"/>
      <c r="F87" s="33"/>
      <c r="G87" s="33"/>
      <c r="H87" s="33"/>
    </row>
  </sheetData>
  <sheetProtection algorithmName="SHA-512" hashValue="cu2VhDS64mQSwZkUzBKqpNioDuamDZwbnsnmcv0FBmOJTR/E1mmf2ALLlKGoRgm/7lWY+tVwNJxHWIicnc6iGQ==" saltValue="ePJOaR3IdmG+edQl3dCy0g==" spinCount="100000" sheet="1" objects="1" scenarios="1"/>
  <mergeCells count="8">
    <mergeCell ref="B84:H84"/>
    <mergeCell ref="B85:H85"/>
    <mergeCell ref="B86:H86"/>
    <mergeCell ref="B87:H87"/>
    <mergeCell ref="B2:J2"/>
    <mergeCell ref="B3:J3"/>
    <mergeCell ref="B4:J4"/>
    <mergeCell ref="B82:H82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Paweł Tymczyszyn</cp:lastModifiedBy>
  <dcterms:modified xsi:type="dcterms:W3CDTF">2026-04-16T13:32:59Z</dcterms:modified>
</cp:coreProperties>
</file>